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30DD1CDB-D21A-4C4F-AF4A-5D868D10B5CB}" xr6:coauthVersionLast="47" xr6:coauthVersionMax="47" xr10:uidLastSave="{00000000-0000-0000-0000-000000000000}"/>
  <bookViews>
    <workbookView xWindow="-120" yWindow="-120" windowWidth="29040" windowHeight="15720" tabRatio="921" xr2:uid="{00000000-000D-0000-FFFF-FFFF00000000}"/>
  </bookViews>
  <sheets>
    <sheet name="00" sheetId="4" r:id="rId1"/>
  </sheets>
  <definedNames>
    <definedName name="_Toc136384725" localSheetId="0">'00'!$C$8</definedName>
    <definedName name="_Toc136384729" localSheetId="0">'00'!$C$12</definedName>
    <definedName name="_Toc136384731" localSheetId="0">'00'!$C$13</definedName>
    <definedName name="_Toc136384733" localSheetId="0">'00'!$C$14</definedName>
    <definedName name="_Toc136384735" localSheetId="0">'00'!$C$17</definedName>
    <definedName name="_Toc136384737" localSheetId="0">'00'!$C$18</definedName>
    <definedName name="_Toc136384739" localSheetId="0">'00'!$C$19</definedName>
    <definedName name="_xlnm.Print_Titles" localSheetId="0">'00'!$1:$3</definedName>
    <definedName name="_xlnm.Print_Area" localSheetId="0">'00'!$B$1:$H$76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5" i="4" l="1"/>
  <c r="H34" i="4"/>
  <c r="H20" i="4"/>
  <c r="H50" i="4"/>
  <c r="H51" i="4" s="1"/>
  <c r="H47" i="4"/>
  <c r="H46" i="4"/>
  <c r="H45" i="4"/>
  <c r="H44" i="4"/>
  <c r="H43" i="4"/>
  <c r="H41" i="4"/>
  <c r="H40" i="4"/>
  <c r="H36" i="4"/>
  <c r="H33" i="4"/>
  <c r="H29" i="4"/>
  <c r="H28" i="4"/>
  <c r="H24" i="4"/>
  <c r="H23" i="4"/>
  <c r="H19" i="4"/>
  <c r="H18" i="4"/>
  <c r="H17" i="4"/>
  <c r="H16" i="4"/>
  <c r="H15" i="4"/>
  <c r="H13" i="4"/>
  <c r="H12" i="4"/>
  <c r="H11" i="4"/>
  <c r="H10" i="4"/>
  <c r="H5" i="4"/>
  <c r="H6" i="4" s="1"/>
  <c r="H37" i="4"/>
  <c r="C55" i="4"/>
  <c r="H59" i="4"/>
  <c r="H48" i="4" l="1"/>
  <c r="H25" i="4"/>
  <c r="H30" i="4"/>
  <c r="H56" i="4"/>
  <c r="H57" i="4" l="1"/>
</calcChain>
</file>

<file path=xl/sharedStrings.xml><?xml version="1.0" encoding="utf-8"?>
<sst xmlns="http://schemas.openxmlformats.org/spreadsheetml/2006/main" count="99" uniqueCount="67">
  <si>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</si>
  <si>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</si>
  <si>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</si>
  <si>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</si>
  <si>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</si>
  <si>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</si>
  <si>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</si>
  <si>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</si>
  <si>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</si>
  <si>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</si>
  <si>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</si>
  <si>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</si>
  <si>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INSTALLATION CHANTIER</t>
  </si>
  <si>
    <t>ETANCHEITE TOITURE-TERRASSE INACCESSIBLE</t>
  </si>
  <si>
    <t>Etanchéité pour toiture terrasse plate sur dalle béton sans façon de pente</t>
  </si>
  <si>
    <t>Toitures terrasse inaccessible des bâtiments collectifs</t>
  </si>
  <si>
    <t>Naissances des descentes EP avec moignon droit ou coudé</t>
  </si>
  <si>
    <t>Fourniture et pose de dispositifs de sécurité permanents en acier galvanisé</t>
  </si>
  <si>
    <t>Coiffe en tôle d’aluminium et solins</t>
  </si>
  <si>
    <t>Crosses en cuivre</t>
  </si>
  <si>
    <t>Fourniture et pose de point d’ancrage</t>
  </si>
  <si>
    <t>Chapeaux</t>
  </si>
  <si>
    <t>DESCENTES EP</t>
  </si>
  <si>
    <t>Descentes EP en PVC</t>
  </si>
  <si>
    <t>Fournitures des boîtes à eau</t>
  </si>
  <si>
    <t>ETANCHEITE MUR ENTERRE</t>
  </si>
  <si>
    <t>ETANCHEITE TERRASSES INACCESSIBLES</t>
  </si>
  <si>
    <t>Etanchéité</t>
  </si>
  <si>
    <t>Isolation pour les terrasses</t>
  </si>
  <si>
    <t>Protection</t>
  </si>
  <si>
    <t>Evacuations</t>
  </si>
  <si>
    <t>Trop plein</t>
  </si>
  <si>
    <t>Coiffe en tôle d'aluminium</t>
  </si>
  <si>
    <t>LANTERNEAU DE DESENFUMAGE ET D'ACCES</t>
  </si>
  <si>
    <t>Quantité économiste</t>
  </si>
  <si>
    <t>fo</t>
  </si>
  <si>
    <t>m²</t>
  </si>
  <si>
    <t>Ens</t>
  </si>
  <si>
    <t>ml</t>
  </si>
  <si>
    <t>ETANCHEITE TERRASSES ACCESSIBLES</t>
  </si>
  <si>
    <t xml:space="preserve">BATIMENT </t>
  </si>
  <si>
    <t>Lot n°7 - ETANCHEITE</t>
  </si>
  <si>
    <t>7.00</t>
  </si>
  <si>
    <t>7.01</t>
  </si>
  <si>
    <t>7.01.01</t>
  </si>
  <si>
    <t>7.01.02</t>
  </si>
  <si>
    <t>7.01.03</t>
  </si>
  <si>
    <t>7.01.04</t>
  </si>
  <si>
    <t>7.01.05</t>
  </si>
  <si>
    <t>7.01.06</t>
  </si>
  <si>
    <t>7.01.07</t>
  </si>
  <si>
    <t>7.02</t>
  </si>
  <si>
    <t>7.03</t>
  </si>
  <si>
    <t>7.04</t>
  </si>
  <si>
    <t>7.05</t>
  </si>
  <si>
    <t>7.06</t>
  </si>
  <si>
    <t>Toitures terrasses 2ème étage</t>
  </si>
  <si>
    <t xml:space="preserve">. Coiffe au pourtour des toitures terrasses </t>
  </si>
  <si>
    <t>. Coiffes au pourtour des balcons surplombant un mur ou un ouvrages maçonnés enduit</t>
  </si>
  <si>
    <t>IMPERMEABILISATION</t>
  </si>
  <si>
    <t>. Pour traiter l’ensemble des équerres des balcons (dalles et   relevés en façades)</t>
  </si>
  <si>
    <t>. Pour l’ensemble de la casquette béton au-dessus du hall en façade NORD</t>
  </si>
  <si>
    <t>. Pour les murs en façade NORD et OUEST du bâtiment collectif</t>
  </si>
  <si>
    <r>
      <t xml:space="preserve">Terrasses accessibles du 2ème </t>
    </r>
    <r>
      <rPr>
        <i/>
        <sz val="9"/>
        <color rgb="FF1F3864"/>
        <rFont val="Aptos"/>
        <family val="2"/>
      </rPr>
      <t xml:space="preserve">étage </t>
    </r>
  </si>
  <si>
    <t xml:space="preserve">Relevés Terrasses accessibles du 2ème étage </t>
  </si>
  <si>
    <t>ens</t>
  </si>
  <si>
    <t>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</si>
</sst>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</numFmts>
  <fonts count="25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8"/>
      <name val="Century Gothic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i/>
      <sz val="10"/>
      <color theme="4" tint="-0.499984740745262"/>
      <name val="Aptos"/>
      <family val="2"/>
    </font>
    <font>
      <b/>
      <sz val="10"/>
      <color rgb="FF1F3864"/>
      <name val="Aptos"/>
      <family val="2"/>
    </font>
    <font>
      <i/>
      <sz val="9"/>
      <color rgb="FF1F3864"/>
      <name val="Aptos"/>
      <family val="2"/>
    </font>
    <font>
      <b/>
      <i/>
      <sz val="14"/>
      <color theme="4" tint="-0.499984740745262"/>
      <name val="Aptos"/>
      <family val="2"/>
    </font>
    <font>
      <b/>
      <i/>
      <sz val="10"/>
      <color theme="4" tint="-0.499984740745262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hair">
        <color rgb="FF000000"/>
      </left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/>
      <top/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rgb="FF000000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rgb="FF000000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hair">
        <color indexed="64"/>
      </bottom>
      <diagonal/>
    </border>
  </borders>
  <cellStyleXfs count="48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</cellStyleXfs>
  <cellXfs count="115">
    <xf numFmtId="0" fontId="0" fillId="0" borderId="0" xfId="0">
      <alignment vertical="top"/>
    </xf>
    <xf numFmtId="0" fontId="17" fillId="0" borderId="0" xfId="0" applyFont="1">
      <alignment vertical="top"/>
    </xf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4" borderId="9" xfId="0" applyFont="1" applyFill="1" applyBorder="1" applyAlignment="1">
      <alignment horizontal="center" vertical="center" wrapText="1"/>
    </xf>
    <xf numFmtId="164" fontId="18" fillId="4" borderId="32" xfId="0" applyNumberFormat="1" applyFont="1" applyFill="1" applyBorder="1" applyAlignment="1">
      <alignment horizontal="center" vertical="center" wrapText="1"/>
    </xf>
    <xf numFmtId="165" fontId="18" fillId="4" borderId="22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top"/>
    </xf>
    <xf numFmtId="49" fontId="17" fillId="0" borderId="6" xfId="0" applyNumberFormat="1" applyFont="1" applyBorder="1">
      <alignment vertical="top"/>
    </xf>
    <xf numFmtId="49" fontId="17" fillId="0" borderId="0" xfId="0" applyNumberFormat="1" applyFont="1">
      <alignment vertical="top"/>
    </xf>
    <xf numFmtId="0" fontId="17" fillId="0" borderId="12" xfId="0" applyFont="1" applyBorder="1" applyAlignment="1">
      <alignment horizontal="center" vertical="top"/>
    </xf>
    <xf numFmtId="164" fontId="17" fillId="0" borderId="7" xfId="0" applyNumberFormat="1" applyFont="1" applyBorder="1" applyAlignment="1">
      <alignment horizontal="right" vertical="top"/>
    </xf>
    <xf numFmtId="165" fontId="17" fillId="0" borderId="22" xfId="0" applyNumberFormat="1" applyFont="1" applyBorder="1" applyAlignment="1" applyProtection="1">
      <alignment horizontal="right" vertical="top"/>
      <protection locked="0"/>
    </xf>
    <xf numFmtId="49" fontId="19" fillId="0" borderId="6" xfId="0" applyNumberFormat="1" applyFont="1" applyBorder="1">
      <alignment vertical="top"/>
    </xf>
    <xf numFmtId="49" fontId="19" fillId="0" borderId="0" xfId="0" applyNumberFormat="1" applyFont="1">
      <alignment vertical="top"/>
    </xf>
    <xf numFmtId="0" fontId="17" fillId="0" borderId="14" xfId="0" applyFont="1" applyBorder="1" applyAlignment="1">
      <alignment horizontal="center" vertical="top"/>
    </xf>
    <xf numFmtId="4" fontId="17" fillId="0" borderId="34" xfId="0" applyNumberFormat="1" applyFont="1" applyBorder="1" applyAlignment="1">
      <alignment horizontal="right" vertical="top"/>
    </xf>
    <xf numFmtId="165" fontId="17" fillId="0" borderId="34" xfId="0" applyNumberFormat="1" applyFont="1" applyBorder="1" applyAlignment="1">
      <alignment horizontal="right" vertical="top"/>
    </xf>
    <xf numFmtId="165" fontId="17" fillId="0" borderId="28" xfId="0" applyNumberFormat="1" applyFont="1" applyBorder="1" applyAlignment="1" applyProtection="1">
      <alignment horizontal="right" vertical="top"/>
      <protection locked="0"/>
    </xf>
    <xf numFmtId="0" fontId="18" fillId="5" borderId="4" xfId="18" applyFont="1" applyFill="1" applyBorder="1" applyAlignment="1">
      <alignment horizontal="right" vertical="top" wrapText="1"/>
    </xf>
    <xf numFmtId="49" fontId="18" fillId="5" borderId="36" xfId="18" applyNumberFormat="1" applyFont="1" applyFill="1" applyBorder="1">
      <alignment horizontal="left" vertical="top" wrapText="1"/>
    </xf>
    <xf numFmtId="0" fontId="18" fillId="5" borderId="15" xfId="0" applyFont="1" applyFill="1" applyBorder="1" applyAlignment="1">
      <alignment horizontal="center" vertical="top"/>
    </xf>
    <xf numFmtId="0" fontId="18" fillId="5" borderId="15" xfId="0" applyFont="1" applyFill="1" applyBorder="1" applyAlignment="1">
      <alignment horizontal="right" vertical="top"/>
    </xf>
    <xf numFmtId="0" fontId="18" fillId="5" borderId="31" xfId="0" applyFont="1" applyFill="1" applyBorder="1" applyAlignment="1">
      <alignment horizontal="right" vertical="top"/>
    </xf>
    <xf numFmtId="165" fontId="18" fillId="5" borderId="21" xfId="0" applyNumberFormat="1" applyFont="1" applyFill="1" applyBorder="1" applyAlignment="1" applyProtection="1">
      <alignment horizontal="right" vertical="top"/>
      <protection locked="0"/>
    </xf>
    <xf numFmtId="0" fontId="17" fillId="0" borderId="6" xfId="2" applyFont="1" applyFill="1" applyBorder="1">
      <alignment horizontal="left" vertical="top" wrapText="1"/>
    </xf>
    <xf numFmtId="49" fontId="17" fillId="0" borderId="0" xfId="27" applyFont="1" applyFill="1">
      <alignment horizontal="left" vertical="top" wrapText="1"/>
    </xf>
    <xf numFmtId="0" fontId="17" fillId="0" borderId="9" xfId="0" applyFont="1" applyBorder="1" applyAlignment="1" applyProtection="1">
      <alignment horizontal="center" vertical="top"/>
      <protection locked="0"/>
    </xf>
    <xf numFmtId="4" fontId="17" fillId="0" borderId="32" xfId="0" applyNumberFormat="1" applyFont="1" applyBorder="1" applyAlignment="1">
      <alignment horizontal="right" vertical="top"/>
    </xf>
    <xf numFmtId="4" fontId="17" fillId="0" borderId="33" xfId="0" applyNumberFormat="1" applyFont="1" applyBorder="1" applyAlignment="1" applyProtection="1">
      <alignment horizontal="right" vertical="top"/>
      <protection locked="0"/>
    </xf>
    <xf numFmtId="49" fontId="19" fillId="0" borderId="37" xfId="0" applyNumberFormat="1" applyFont="1" applyBorder="1">
      <alignment vertical="top"/>
    </xf>
    <xf numFmtId="49" fontId="19" fillId="0" borderId="35" xfId="0" applyNumberFormat="1" applyFont="1" applyBorder="1">
      <alignment vertical="top"/>
    </xf>
    <xf numFmtId="0" fontId="17" fillId="0" borderId="26" xfId="0" applyFont="1" applyBorder="1" applyAlignment="1">
      <alignment horizontal="center" vertical="top"/>
    </xf>
    <xf numFmtId="4" fontId="17" fillId="0" borderId="27" xfId="0" applyNumberFormat="1" applyFont="1" applyBorder="1" applyAlignment="1">
      <alignment horizontal="right" vertical="top"/>
    </xf>
    <xf numFmtId="165" fontId="17" fillId="0" borderId="38" xfId="0" applyNumberFormat="1" applyFont="1" applyBorder="1" applyAlignment="1">
      <alignment horizontal="right" vertical="top"/>
    </xf>
    <xf numFmtId="165" fontId="20" fillId="0" borderId="28" xfId="0" applyNumberFormat="1" applyFont="1" applyBorder="1" applyAlignment="1" applyProtection="1">
      <alignment horizontal="right" vertical="top"/>
      <protection locked="0"/>
    </xf>
    <xf numFmtId="49" fontId="18" fillId="0" borderId="23" xfId="0" applyNumberFormat="1" applyFont="1" applyBorder="1">
      <alignment vertical="top"/>
    </xf>
    <xf numFmtId="49" fontId="18" fillId="0" borderId="24" xfId="0" applyNumberFormat="1" applyFont="1" applyBorder="1">
      <alignment vertical="top"/>
    </xf>
    <xf numFmtId="0" fontId="18" fillId="0" borderId="26" xfId="0" applyFont="1" applyBorder="1" applyAlignment="1">
      <alignment horizontal="center" vertical="top"/>
    </xf>
    <xf numFmtId="4" fontId="18" fillId="0" borderId="27" xfId="0" applyNumberFormat="1" applyFont="1" applyBorder="1" applyAlignment="1">
      <alignment horizontal="right" vertical="top"/>
    </xf>
    <xf numFmtId="44" fontId="18" fillId="0" borderId="27" xfId="0" applyNumberFormat="1" applyFont="1" applyBorder="1" applyAlignment="1">
      <alignment horizontal="right" vertical="top"/>
    </xf>
    <xf numFmtId="165" fontId="18" fillId="0" borderId="28" xfId="0" applyNumberFormat="1" applyFont="1" applyBorder="1" applyAlignment="1" applyProtection="1">
      <alignment horizontal="right" vertical="top"/>
      <protection locked="0"/>
    </xf>
    <xf numFmtId="49" fontId="17" fillId="0" borderId="23" xfId="0" applyNumberFormat="1" applyFont="1" applyBorder="1">
      <alignment vertical="top"/>
    </xf>
    <xf numFmtId="49" fontId="20" fillId="0" borderId="24" xfId="0" applyNumberFormat="1" applyFont="1" applyBorder="1">
      <alignment vertical="top"/>
    </xf>
    <xf numFmtId="0" fontId="17" fillId="0" borderId="23" xfId="0" applyFont="1" applyBorder="1" applyAlignment="1">
      <alignment horizontal="center" vertical="top"/>
    </xf>
    <xf numFmtId="4" fontId="17" fillId="0" borderId="25" xfId="0" applyNumberFormat="1" applyFont="1" applyBorder="1" applyAlignment="1">
      <alignment horizontal="right" vertical="top"/>
    </xf>
    <xf numFmtId="44" fontId="17" fillId="0" borderId="27" xfId="0" applyNumberFormat="1" applyFont="1" applyBorder="1" applyAlignment="1">
      <alignment horizontal="right" vertical="top"/>
    </xf>
    <xf numFmtId="44" fontId="17" fillId="0" borderId="25" xfId="0" applyNumberFormat="1" applyFont="1" applyBorder="1" applyAlignment="1">
      <alignment horizontal="right" vertical="top"/>
    </xf>
    <xf numFmtId="0" fontId="21" fillId="0" borderId="43" xfId="0" applyFont="1" applyBorder="1" applyAlignment="1">
      <alignment vertical="center"/>
    </xf>
    <xf numFmtId="4" fontId="18" fillId="0" borderId="42" xfId="0" applyNumberFormat="1" applyFont="1" applyBorder="1" applyAlignment="1">
      <alignment horizontal="right" vertical="top"/>
    </xf>
    <xf numFmtId="0" fontId="17" fillId="0" borderId="41" xfId="0" applyFont="1" applyBorder="1" applyAlignment="1">
      <alignment horizontal="center" vertical="top"/>
    </xf>
    <xf numFmtId="4" fontId="17" fillId="0" borderId="42" xfId="0" applyNumberFormat="1" applyFont="1" applyBorder="1" applyAlignment="1">
      <alignment horizontal="right" vertical="top"/>
    </xf>
    <xf numFmtId="0" fontId="18" fillId="0" borderId="41" xfId="0" applyFont="1" applyBorder="1" applyAlignment="1">
      <alignment horizontal="center" vertical="top"/>
    </xf>
    <xf numFmtId="0" fontId="21" fillId="0" borderId="45" xfId="0" applyFont="1" applyBorder="1" applyAlignment="1">
      <alignment vertical="center"/>
    </xf>
    <xf numFmtId="0" fontId="17" fillId="0" borderId="46" xfId="0" applyFont="1" applyBorder="1" applyAlignment="1">
      <alignment horizontal="center" vertical="top"/>
    </xf>
    <xf numFmtId="4" fontId="17" fillId="0" borderId="47" xfId="0" applyNumberFormat="1" applyFont="1" applyBorder="1" applyAlignment="1">
      <alignment horizontal="right" vertical="top"/>
    </xf>
    <xf numFmtId="49" fontId="18" fillId="5" borderId="15" xfId="18" applyNumberFormat="1" applyFont="1" applyFill="1" applyBorder="1">
      <alignment horizontal="left" vertical="top" wrapText="1"/>
    </xf>
    <xf numFmtId="0" fontId="18" fillId="0" borderId="52" xfId="18" applyFont="1" applyFill="1" applyBorder="1" applyAlignment="1">
      <alignment horizontal="right" vertical="top" wrapText="1"/>
    </xf>
    <xf numFmtId="49" fontId="18" fillId="0" borderId="17" xfId="18" applyNumberFormat="1" applyFont="1" applyFill="1" applyBorder="1">
      <alignment horizontal="left" vertical="top" wrapText="1"/>
    </xf>
    <xf numFmtId="0" fontId="18" fillId="0" borderId="53" xfId="0" applyFont="1" applyBorder="1" applyAlignment="1">
      <alignment horizontal="center" vertical="top"/>
    </xf>
    <xf numFmtId="165" fontId="18" fillId="0" borderId="51" xfId="0" applyNumberFormat="1" applyFont="1" applyBorder="1" applyAlignment="1" applyProtection="1">
      <alignment horizontal="right" vertical="top"/>
      <protection locked="0"/>
    </xf>
    <xf numFmtId="0" fontId="17" fillId="0" borderId="48" xfId="0" applyFont="1" applyBorder="1" applyAlignment="1">
      <alignment horizontal="center" vertical="top"/>
    </xf>
    <xf numFmtId="4" fontId="17" fillId="0" borderId="49" xfId="0" applyNumberFormat="1" applyFont="1" applyBorder="1" applyAlignment="1">
      <alignment horizontal="right" vertical="top"/>
    </xf>
    <xf numFmtId="44" fontId="17" fillId="0" borderId="49" xfId="0" applyNumberFormat="1" applyFont="1" applyBorder="1" applyAlignment="1">
      <alignment horizontal="right" vertical="top"/>
    </xf>
    <xf numFmtId="49" fontId="18" fillId="0" borderId="50" xfId="0" applyNumberFormat="1" applyFont="1" applyBorder="1">
      <alignment vertical="top"/>
    </xf>
    <xf numFmtId="0" fontId="17" fillId="0" borderId="39" xfId="0" applyFont="1" applyBorder="1" applyAlignment="1">
      <alignment horizontal="center" vertical="top"/>
    </xf>
    <xf numFmtId="4" fontId="17" fillId="0" borderId="40" xfId="0" applyNumberFormat="1" applyFont="1" applyBorder="1" applyAlignment="1">
      <alignment horizontal="right" vertical="top"/>
    </xf>
    <xf numFmtId="0" fontId="18" fillId="5" borderId="54" xfId="18" applyFont="1" applyFill="1" applyBorder="1" applyAlignment="1">
      <alignment horizontal="right" vertical="top" wrapText="1"/>
    </xf>
    <xf numFmtId="0" fontId="21" fillId="0" borderId="0" xfId="0" applyFont="1">
      <alignment vertical="top"/>
    </xf>
    <xf numFmtId="0" fontId="21" fillId="0" borderId="44" xfId="0" applyFont="1" applyBorder="1">
      <alignment vertical="top"/>
    </xf>
    <xf numFmtId="49" fontId="19" fillId="0" borderId="16" xfId="0" applyNumberFormat="1" applyFont="1" applyBorder="1">
      <alignment vertical="top"/>
    </xf>
    <xf numFmtId="165" fontId="18" fillId="5" borderId="55" xfId="0" applyNumberFormat="1" applyFont="1" applyFill="1" applyBorder="1" applyAlignment="1" applyProtection="1">
      <alignment horizontal="right" vertical="top"/>
      <protection locked="0"/>
    </xf>
    <xf numFmtId="49" fontId="18" fillId="5" borderId="3" xfId="18" applyNumberFormat="1" applyFont="1" applyFill="1" applyBorder="1">
      <alignment horizontal="left" vertical="top" wrapText="1"/>
    </xf>
    <xf numFmtId="0" fontId="18" fillId="5" borderId="3" xfId="0" applyFont="1" applyFill="1" applyBorder="1" applyAlignment="1">
      <alignment horizontal="center" vertical="top"/>
    </xf>
    <xf numFmtId="0" fontId="18" fillId="5" borderId="3" xfId="0" applyFont="1" applyFill="1" applyBorder="1" applyAlignment="1">
      <alignment horizontal="right" vertical="top"/>
    </xf>
    <xf numFmtId="165" fontId="18" fillId="5" borderId="29" xfId="0" applyNumberFormat="1" applyFont="1" applyFill="1" applyBorder="1" applyAlignment="1" applyProtection="1">
      <alignment horizontal="right" vertical="top"/>
      <protection locked="0"/>
    </xf>
    <xf numFmtId="49" fontId="20" fillId="0" borderId="0" xfId="0" applyNumberFormat="1" applyFont="1">
      <alignment vertical="top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right" vertical="top"/>
    </xf>
    <xf numFmtId="165" fontId="17" fillId="0" borderId="0" xfId="0" applyNumberFormat="1" applyFont="1" applyAlignment="1" applyProtection="1">
      <alignment horizontal="right" vertical="top"/>
      <protection locked="0"/>
    </xf>
    <xf numFmtId="165" fontId="17" fillId="0" borderId="0" xfId="0" applyNumberFormat="1" applyFont="1">
      <alignment vertical="top"/>
    </xf>
    <xf numFmtId="165" fontId="18" fillId="0" borderId="19" xfId="0" applyNumberFormat="1" applyFont="1" applyBorder="1">
      <alignment vertical="top"/>
    </xf>
    <xf numFmtId="165" fontId="18" fillId="0" borderId="20" xfId="0" applyNumberFormat="1" applyFont="1" applyBorder="1">
      <alignment vertical="top"/>
    </xf>
    <xf numFmtId="49" fontId="18" fillId="0" borderId="0" xfId="0" applyNumberFormat="1" applyFont="1">
      <alignment vertical="top"/>
    </xf>
    <xf numFmtId="165" fontId="18" fillId="0" borderId="8" xfId="0" applyNumberFormat="1" applyFont="1" applyBorder="1">
      <alignment vertical="top"/>
    </xf>
    <xf numFmtId="165" fontId="17" fillId="0" borderId="0" xfId="0" applyNumberFormat="1" applyFont="1" applyAlignment="1">
      <alignment horizontal="right" vertical="top"/>
    </xf>
    <xf numFmtId="49" fontId="17" fillId="0" borderId="9" xfId="0" applyNumberFormat="1" applyFont="1" applyBorder="1">
      <alignment vertical="top"/>
    </xf>
    <xf numFmtId="49" fontId="17" fillId="0" borderId="10" xfId="0" applyNumberFormat="1" applyFont="1" applyBorder="1">
      <alignment vertical="top"/>
    </xf>
    <xf numFmtId="0" fontId="17" fillId="0" borderId="10" xfId="0" applyFont="1" applyBorder="1">
      <alignment vertical="top"/>
    </xf>
    <xf numFmtId="165" fontId="17" fillId="0" borderId="11" xfId="0" applyNumberFormat="1" applyFont="1" applyBorder="1">
      <alignment vertical="top"/>
    </xf>
    <xf numFmtId="49" fontId="17" fillId="0" borderId="12" xfId="0" applyNumberFormat="1" applyFont="1" applyBorder="1">
      <alignment vertical="top"/>
    </xf>
    <xf numFmtId="165" fontId="17" fillId="0" borderId="13" xfId="0" applyNumberFormat="1" applyFont="1" applyBorder="1">
      <alignment vertical="top"/>
    </xf>
    <xf numFmtId="49" fontId="17" fillId="0" borderId="14" xfId="0" applyNumberFormat="1" applyFont="1" applyBorder="1">
      <alignment vertical="top"/>
    </xf>
    <xf numFmtId="49" fontId="17" fillId="0" borderId="15" xfId="0" applyNumberFormat="1" applyFont="1" applyBorder="1">
      <alignment vertical="top"/>
    </xf>
    <xf numFmtId="0" fontId="17" fillId="0" borderId="15" xfId="0" applyFont="1" applyBorder="1">
      <alignment vertical="top"/>
    </xf>
    <xf numFmtId="165" fontId="17" fillId="0" borderId="16" xfId="0" applyNumberFormat="1" applyFont="1" applyBorder="1">
      <alignment vertical="top"/>
    </xf>
    <xf numFmtId="49" fontId="23" fillId="0" borderId="0" xfId="0" applyNumberFormat="1" applyFont="1">
      <alignment vertical="top"/>
    </xf>
    <xf numFmtId="0" fontId="23" fillId="0" borderId="0" xfId="0" applyFont="1">
      <alignment vertical="top"/>
    </xf>
    <xf numFmtId="164" fontId="23" fillId="0" borderId="0" xfId="0" applyNumberFormat="1" applyFont="1">
      <alignment vertical="top"/>
    </xf>
    <xf numFmtId="165" fontId="24" fillId="0" borderId="0" xfId="0" applyNumberFormat="1" applyFont="1">
      <alignment vertical="top"/>
    </xf>
    <xf numFmtId="164" fontId="17" fillId="0" borderId="0" xfId="0" applyNumberFormat="1" applyFont="1">
      <alignment vertical="top"/>
    </xf>
    <xf numFmtId="165" fontId="16" fillId="0" borderId="8" xfId="0" applyNumberFormat="1" applyFont="1" applyBorder="1" applyAlignment="1">
      <alignment horizontal="center" vertical="center"/>
    </xf>
    <xf numFmtId="165" fontId="17" fillId="0" borderId="56" xfId="0" applyNumberFormat="1" applyFont="1" applyBorder="1" applyAlignment="1" applyProtection="1">
      <alignment horizontal="right" vertical="top"/>
      <protection locked="0"/>
    </xf>
    <xf numFmtId="0" fontId="22" fillId="0" borderId="0" xfId="0" applyFont="1" applyAlignment="1">
      <alignment horizontal="justify" vertical="center"/>
    </xf>
    <xf numFmtId="0" fontId="22" fillId="0" borderId="44" xfId="0" applyFont="1" applyBorder="1" applyAlignment="1">
      <alignment horizontal="justify" vertical="center"/>
    </xf>
    <xf numFmtId="0" fontId="22" fillId="0" borderId="57" xfId="0" applyFont="1" applyBorder="1" applyAlignment="1">
      <alignment horizontal="justify" vertical="center"/>
    </xf>
    <xf numFmtId="0" fontId="22" fillId="0" borderId="0" xfId="0" applyFont="1">
      <alignment vertical="top"/>
    </xf>
    <xf numFmtId="165" fontId="18" fillId="0" borderId="58" xfId="0" applyNumberFormat="1" applyFont="1" applyBorder="1" applyAlignment="1" applyProtection="1">
      <alignment horizontal="right" vertical="top"/>
      <protection locked="0"/>
    </xf>
    <xf numFmtId="0" fontId="16" fillId="0" borderId="5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9" fontId="18" fillId="4" borderId="6" xfId="0" applyNumberFormat="1" applyFont="1" applyFill="1" applyBorder="1" applyAlignment="1">
      <alignment horizontal="center" vertical="center"/>
    </xf>
    <xf numFmtId="49" fontId="18" fillId="4" borderId="0" xfId="0" applyNumberFormat="1" applyFont="1" applyFill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</cellXfs>
  <cellStyles count="48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47623</xdr:rowOff>
    </xdr:from>
    <xdr:to>
      <xdr:col>2</xdr:col>
      <xdr:colOff>238124</xdr:colOff>
      <xdr:row>1</xdr:row>
      <xdr:rowOff>142872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C632EBE-70AC-2B27-F582-2C62112E9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47623"/>
          <a:ext cx="800099" cy="800099"/>
        </a:xfrm>
        <a:prstGeom prst="rect">
          <a:avLst/>
        </a:prstGeom>
      </xdr:spPr>
    </xdr:pic>
    <xdr:clientData/>
  </xdr:twoCellAnchor>
  <xdr:twoCellAnchor editAs="oneCell">
    <xdr:from>
      <xdr:col>6</xdr:col>
      <xdr:colOff>552450</xdr:colOff>
      <xdr:row>0</xdr:row>
      <xdr:rowOff>91507</xdr:rowOff>
    </xdr:from>
    <xdr:to>
      <xdr:col>7</xdr:col>
      <xdr:colOff>771525</xdr:colOff>
      <xdr:row>0</xdr:row>
      <xdr:rowOff>657225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4FDBC88-F3D7-0DA0-676E-DDC2787B5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0" y="91507"/>
          <a:ext cx="1047750" cy="565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B1:H75"/>
  <sheetViews>
    <sheetView showGridLines="0" tabSelected="1" topLeftCell="A24" zoomScaleNormal="100" zoomScaleSheetLayoutView="100" workbookViewId="0">
      <selection activeCell="M39" sqref="M39"/>
    </sheetView>
  </sheetViews>
  <sheetFormatPr baseColWidth="10" defaultColWidth="11.42578125" defaultRowHeight="13.5" x14ac:dyDescent="0.25"/>
  <cols>
    <col min="1" max="1" width="11.42578125" style="1"/>
    <col min="2" max="2" width="9.7109375" style="9" customWidth="1"/>
    <col min="3" max="3" width="95.28515625" style="9" bestFit="1" customWidth="1"/>
    <col min="4" max="4" width="4.7109375" style="1" customWidth="1"/>
    <col min="5" max="7" width="12.42578125" style="100" customWidth="1"/>
    <col min="8" max="8" width="12.42578125" style="80" customWidth="1"/>
    <col min="9" max="16384" width="11.42578125" style="1"/>
  </cols>
  <sheetData>
    <row r="1" spans="2:8" ht="55.5" customHeight="1" x14ac:dyDescent="0.25">
      <c r="B1" s="108" t="s">
        <v>41</v>
      </c>
      <c r="C1" s="109"/>
      <c r="D1" s="109"/>
      <c r="E1" s="109"/>
      <c r="F1" s="109"/>
      <c r="G1" s="109"/>
      <c r="H1" s="110"/>
    </row>
    <row r="2" spans="2:8" ht="17.25" customHeight="1" x14ac:dyDescent="0.25">
      <c r="B2" s="2"/>
      <c r="C2" s="3"/>
      <c r="D2" s="113" t="s">
        <v>40</v>
      </c>
      <c r="E2" s="114"/>
      <c r="F2" s="114"/>
      <c r="G2" s="114"/>
      <c r="H2" s="101"/>
    </row>
    <row r="3" spans="2:8" s="7" customFormat="1" ht="27" x14ac:dyDescent="0.25">
      <c r="B3" s="111" t="s">
        <v>5</v>
      </c>
      <c r="C3" s="112"/>
      <c r="D3" s="4" t="s">
        <v>0</v>
      </c>
      <c r="E3" s="5" t="s">
        <v>34</v>
      </c>
      <c r="F3" s="5" t="s">
        <v>1</v>
      </c>
      <c r="G3" s="5" t="s">
        <v>2</v>
      </c>
      <c r="H3" s="6" t="s">
        <v>3</v>
      </c>
    </row>
    <row r="4" spans="2:8" x14ac:dyDescent="0.25">
      <c r="B4" s="8"/>
      <c r="D4" s="10"/>
      <c r="E4" s="11"/>
      <c r="F4" s="11"/>
      <c r="G4" s="11"/>
      <c r="H4" s="102"/>
    </row>
    <row r="5" spans="2:8" ht="16.5" thickBot="1" x14ac:dyDescent="0.3">
      <c r="B5" s="13" t="s">
        <v>42</v>
      </c>
      <c r="C5" s="14" t="s">
        <v>12</v>
      </c>
      <c r="D5" s="15" t="s">
        <v>35</v>
      </c>
      <c r="E5" s="16">
        <v>1</v>
      </c>
      <c r="F5" s="16"/>
      <c r="G5" s="17"/>
      <c r="H5" s="18">
        <f>ROUND(F5*G5,2)</f>
        <v>0</v>
      </c>
    </row>
    <row r="6" spans="2:8" ht="14.25" thickBot="1" x14ac:dyDescent="0.3">
      <c r="B6" s="19" t="s">
        <v>8</v>
      </c>
      <c r="C6" s="20" t="s">
        <v>12</v>
      </c>
      <c r="D6" s="21"/>
      <c r="E6" s="22"/>
      <c r="F6" s="22"/>
      <c r="G6" s="23"/>
      <c r="H6" s="24">
        <f>SUM(H5)</f>
        <v>0</v>
      </c>
    </row>
    <row r="7" spans="2:8" x14ac:dyDescent="0.25">
      <c r="B7" s="25"/>
      <c r="C7" s="26"/>
      <c r="D7" s="27"/>
      <c r="E7" s="28"/>
      <c r="F7" s="28"/>
      <c r="G7" s="29"/>
      <c r="H7" s="12"/>
    </row>
    <row r="8" spans="2:8" ht="15.75" x14ac:dyDescent="0.25">
      <c r="B8" s="30" t="s">
        <v>43</v>
      </c>
      <c r="C8" s="31" t="s">
        <v>13</v>
      </c>
      <c r="D8" s="32"/>
      <c r="E8" s="33"/>
      <c r="F8" s="33"/>
      <c r="G8" s="34"/>
      <c r="H8" s="35"/>
    </row>
    <row r="9" spans="2:8" s="7" customFormat="1" x14ac:dyDescent="0.25">
      <c r="B9" s="36" t="s">
        <v>44</v>
      </c>
      <c r="C9" s="37" t="s">
        <v>14</v>
      </c>
      <c r="D9" s="38"/>
      <c r="E9" s="39"/>
      <c r="F9" s="39"/>
      <c r="G9" s="40"/>
      <c r="H9" s="41"/>
    </row>
    <row r="10" spans="2:8" x14ac:dyDescent="0.25">
      <c r="B10" s="42"/>
      <c r="C10" s="43" t="s">
        <v>15</v>
      </c>
      <c r="D10" s="44" t="s">
        <v>36</v>
      </c>
      <c r="E10" s="45">
        <v>302.7</v>
      </c>
      <c r="F10" s="45"/>
      <c r="G10" s="45"/>
      <c r="H10" s="18">
        <f t="shared" ref="H10:H19" si="0">ROUND(F10*G10,2)</f>
        <v>0</v>
      </c>
    </row>
    <row r="11" spans="2:8" x14ac:dyDescent="0.25">
      <c r="B11" s="42"/>
      <c r="C11" s="43" t="s">
        <v>56</v>
      </c>
      <c r="D11" s="32" t="s">
        <v>36</v>
      </c>
      <c r="E11" s="33">
        <v>4.21</v>
      </c>
      <c r="F11" s="33"/>
      <c r="G11" s="46"/>
      <c r="H11" s="18">
        <f t="shared" si="0"/>
        <v>0</v>
      </c>
    </row>
    <row r="12" spans="2:8" s="7" customFormat="1" x14ac:dyDescent="0.25">
      <c r="B12" s="36" t="s">
        <v>45</v>
      </c>
      <c r="C12" s="48" t="s">
        <v>16</v>
      </c>
      <c r="D12" s="44" t="s">
        <v>0</v>
      </c>
      <c r="E12" s="45">
        <v>5</v>
      </c>
      <c r="F12" s="49"/>
      <c r="G12" s="49"/>
      <c r="H12" s="18">
        <f t="shared" si="0"/>
        <v>0</v>
      </c>
    </row>
    <row r="13" spans="2:8" s="7" customFormat="1" x14ac:dyDescent="0.25">
      <c r="B13" s="36" t="s">
        <v>46</v>
      </c>
      <c r="C13" s="48" t="s">
        <v>17</v>
      </c>
      <c r="D13" s="50" t="s">
        <v>37</v>
      </c>
      <c r="E13" s="51">
        <v>1</v>
      </c>
      <c r="F13" s="49"/>
      <c r="G13" s="49"/>
      <c r="H13" s="18">
        <f t="shared" si="0"/>
        <v>0</v>
      </c>
    </row>
    <row r="14" spans="2:8" s="7" customFormat="1" x14ac:dyDescent="0.25">
      <c r="B14" s="36" t="s">
        <v>47</v>
      </c>
      <c r="C14" s="48" t="s">
        <v>18</v>
      </c>
      <c r="D14" s="52"/>
      <c r="E14" s="49"/>
      <c r="F14" s="49"/>
      <c r="G14" s="49"/>
      <c r="H14" s="18"/>
    </row>
    <row r="15" spans="2:8" x14ac:dyDescent="0.25">
      <c r="B15" s="42"/>
      <c r="C15" s="103" t="s">
        <v>57</v>
      </c>
      <c r="D15" s="50" t="s">
        <v>38</v>
      </c>
      <c r="E15" s="51">
        <v>78.14</v>
      </c>
      <c r="F15" s="51"/>
      <c r="G15" s="51"/>
      <c r="H15" s="18">
        <f t="shared" si="0"/>
        <v>0</v>
      </c>
    </row>
    <row r="16" spans="2:8" x14ac:dyDescent="0.25">
      <c r="B16" s="42"/>
      <c r="C16" s="104" t="s">
        <v>58</v>
      </c>
      <c r="D16" s="50" t="s">
        <v>38</v>
      </c>
      <c r="E16" s="51">
        <v>19.399999999999999</v>
      </c>
      <c r="F16" s="51"/>
      <c r="G16" s="51"/>
      <c r="H16" s="18">
        <f t="shared" si="0"/>
        <v>0</v>
      </c>
    </row>
    <row r="17" spans="2:8" s="7" customFormat="1" x14ac:dyDescent="0.25">
      <c r="B17" s="36" t="s">
        <v>48</v>
      </c>
      <c r="C17" s="48" t="s">
        <v>19</v>
      </c>
      <c r="D17" s="50" t="s">
        <v>0</v>
      </c>
      <c r="E17" s="51">
        <v>2</v>
      </c>
      <c r="F17" s="51"/>
      <c r="G17" s="51"/>
      <c r="H17" s="18">
        <f t="shared" si="0"/>
        <v>0</v>
      </c>
    </row>
    <row r="18" spans="2:8" s="7" customFormat="1" x14ac:dyDescent="0.25">
      <c r="B18" s="36" t="s">
        <v>49</v>
      </c>
      <c r="C18" s="48" t="s">
        <v>20</v>
      </c>
      <c r="D18" s="50" t="s">
        <v>0</v>
      </c>
      <c r="E18" s="51">
        <v>3</v>
      </c>
      <c r="F18" s="51"/>
      <c r="G18" s="51"/>
      <c r="H18" s="18">
        <f t="shared" si="0"/>
        <v>0</v>
      </c>
    </row>
    <row r="19" spans="2:8" s="7" customFormat="1" ht="14.25" thickBot="1" x14ac:dyDescent="0.3">
      <c r="B19" s="36" t="s">
        <v>50</v>
      </c>
      <c r="C19" s="53" t="s">
        <v>21</v>
      </c>
      <c r="D19" s="54" t="s">
        <v>0</v>
      </c>
      <c r="E19" s="55">
        <v>8</v>
      </c>
      <c r="F19" s="55"/>
      <c r="G19" s="55"/>
      <c r="H19" s="18">
        <f t="shared" si="0"/>
        <v>0</v>
      </c>
    </row>
    <row r="20" spans="2:8" ht="14.25" thickBot="1" x14ac:dyDescent="0.3">
      <c r="B20" s="19" t="s">
        <v>8</v>
      </c>
      <c r="C20" s="56" t="s">
        <v>13</v>
      </c>
      <c r="D20" s="21"/>
      <c r="E20" s="22"/>
      <c r="F20" s="22"/>
      <c r="G20" s="22"/>
      <c r="H20" s="24">
        <f>SUM(H10:H19)</f>
        <v>0</v>
      </c>
    </row>
    <row r="21" spans="2:8" x14ac:dyDescent="0.25">
      <c r="B21" s="57"/>
      <c r="C21" s="58"/>
      <c r="D21" s="59"/>
      <c r="E21" s="28"/>
      <c r="F21" s="28"/>
      <c r="G21" s="29"/>
      <c r="H21" s="60"/>
    </row>
    <row r="22" spans="2:8" ht="15.75" x14ac:dyDescent="0.25">
      <c r="B22" s="30" t="s">
        <v>51</v>
      </c>
      <c r="C22" s="31" t="s">
        <v>22</v>
      </c>
      <c r="D22" s="32"/>
      <c r="E22" s="33"/>
      <c r="F22" s="33"/>
      <c r="G22" s="34"/>
      <c r="H22" s="35"/>
    </row>
    <row r="23" spans="2:8" x14ac:dyDescent="0.25">
      <c r="B23" s="42"/>
      <c r="C23" s="37" t="s">
        <v>23</v>
      </c>
      <c r="D23" s="61" t="s">
        <v>38</v>
      </c>
      <c r="E23" s="62">
        <v>18</v>
      </c>
      <c r="F23" s="62"/>
      <c r="G23" s="63"/>
      <c r="H23" s="18">
        <f t="shared" ref="H23:H24" si="1">ROUND(F23*G23,2)</f>
        <v>0</v>
      </c>
    </row>
    <row r="24" spans="2:8" ht="14.25" thickBot="1" x14ac:dyDescent="0.3">
      <c r="B24" s="42"/>
      <c r="C24" s="64" t="s">
        <v>24</v>
      </c>
      <c r="D24" s="65" t="s">
        <v>0</v>
      </c>
      <c r="E24" s="66">
        <v>4</v>
      </c>
      <c r="F24" s="66"/>
      <c r="G24" s="66"/>
      <c r="H24" s="18">
        <f t="shared" si="1"/>
        <v>0</v>
      </c>
    </row>
    <row r="25" spans="2:8" ht="14.25" thickBot="1" x14ac:dyDescent="0.3">
      <c r="B25" s="19" t="s">
        <v>8</v>
      </c>
      <c r="C25" s="56" t="s">
        <v>22</v>
      </c>
      <c r="D25" s="21"/>
      <c r="E25" s="22"/>
      <c r="F25" s="22"/>
      <c r="G25" s="22"/>
      <c r="H25" s="24">
        <f>SUM(H23:H24)</f>
        <v>0</v>
      </c>
    </row>
    <row r="26" spans="2:8" x14ac:dyDescent="0.25">
      <c r="B26" s="57"/>
      <c r="C26" s="58"/>
      <c r="D26" s="59"/>
      <c r="E26" s="28"/>
      <c r="F26" s="28"/>
      <c r="G26" s="29"/>
      <c r="H26" s="60"/>
    </row>
    <row r="27" spans="2:8" ht="15.75" x14ac:dyDescent="0.25">
      <c r="B27" s="30" t="s">
        <v>52</v>
      </c>
      <c r="C27" s="31" t="s">
        <v>59</v>
      </c>
      <c r="D27" s="32"/>
      <c r="E27" s="33"/>
      <c r="F27" s="33"/>
      <c r="G27" s="34"/>
      <c r="H27" s="35"/>
    </row>
    <row r="28" spans="2:8" x14ac:dyDescent="0.25">
      <c r="B28" s="42"/>
      <c r="C28" s="105" t="s">
        <v>60</v>
      </c>
      <c r="D28" s="32" t="s">
        <v>38</v>
      </c>
      <c r="E28" s="33">
        <v>48.76</v>
      </c>
      <c r="F28" s="33"/>
      <c r="G28" s="46"/>
      <c r="H28" s="18">
        <f t="shared" ref="H28:H29" si="2">ROUND(F28*G28,2)</f>
        <v>0</v>
      </c>
    </row>
    <row r="29" spans="2:8" ht="14.25" thickBot="1" x14ac:dyDescent="0.3">
      <c r="B29" s="42"/>
      <c r="C29" s="103" t="s">
        <v>61</v>
      </c>
      <c r="D29" s="32" t="s">
        <v>38</v>
      </c>
      <c r="E29" s="33">
        <v>10</v>
      </c>
      <c r="F29" s="33"/>
      <c r="G29" s="46"/>
      <c r="H29" s="18">
        <f t="shared" si="2"/>
        <v>0</v>
      </c>
    </row>
    <row r="30" spans="2:8" ht="14.25" thickBot="1" x14ac:dyDescent="0.3">
      <c r="B30" s="19" t="s">
        <v>8</v>
      </c>
      <c r="C30" s="56" t="s">
        <v>59</v>
      </c>
      <c r="D30" s="21"/>
      <c r="E30" s="22"/>
      <c r="F30" s="22"/>
      <c r="G30" s="22"/>
      <c r="H30" s="24">
        <f>SUM(H28:H29)</f>
        <v>0</v>
      </c>
    </row>
    <row r="31" spans="2:8" x14ac:dyDescent="0.25">
      <c r="B31" s="57"/>
      <c r="C31" s="58"/>
      <c r="D31" s="59"/>
      <c r="E31" s="28"/>
      <c r="F31" s="28"/>
      <c r="G31" s="29"/>
      <c r="H31" s="60"/>
    </row>
    <row r="32" spans="2:8" ht="15.75" x14ac:dyDescent="0.25">
      <c r="B32" s="30" t="s">
        <v>53</v>
      </c>
      <c r="C32" s="31" t="s">
        <v>25</v>
      </c>
      <c r="D32" s="32"/>
      <c r="E32" s="33"/>
      <c r="F32" s="33"/>
      <c r="G32" s="34"/>
      <c r="H32" s="35"/>
    </row>
    <row r="33" spans="2:8" ht="14.25" thickBot="1" x14ac:dyDescent="0.3">
      <c r="B33" s="42"/>
      <c r="C33" s="106" t="s">
        <v>62</v>
      </c>
      <c r="D33" s="61" t="s">
        <v>36</v>
      </c>
      <c r="E33" s="62">
        <v>26.78</v>
      </c>
      <c r="F33" s="62"/>
      <c r="G33" s="63"/>
      <c r="H33" s="18">
        <f t="shared" ref="H33" si="3">ROUND(F33*G33,2)</f>
        <v>0</v>
      </c>
    </row>
    <row r="34" spans="2:8" ht="14.25" thickBot="1" x14ac:dyDescent="0.3">
      <c r="B34" s="67" t="s">
        <v>8</v>
      </c>
      <c r="C34" s="56" t="s">
        <v>25</v>
      </c>
      <c r="D34" s="21"/>
      <c r="E34" s="22"/>
      <c r="F34" s="22"/>
      <c r="G34" s="22"/>
      <c r="H34" s="24">
        <f>SUM(H33)</f>
        <v>0</v>
      </c>
    </row>
    <row r="35" spans="2:8" x14ac:dyDescent="0.25">
      <c r="B35" s="57"/>
      <c r="C35" s="58"/>
      <c r="D35" s="59"/>
      <c r="E35" s="28"/>
      <c r="F35" s="28"/>
      <c r="G35" s="29"/>
      <c r="H35" s="60"/>
    </row>
    <row r="36" spans="2:8" ht="16.5" thickBot="1" x14ac:dyDescent="0.3">
      <c r="B36" s="13" t="s">
        <v>54</v>
      </c>
      <c r="C36" s="70" t="s">
        <v>33</v>
      </c>
      <c r="D36" s="15" t="s">
        <v>0</v>
      </c>
      <c r="E36" s="16">
        <v>1</v>
      </c>
      <c r="F36" s="16"/>
      <c r="G36" s="17"/>
      <c r="H36" s="18">
        <f t="shared" ref="H36" si="4">ROUND(F36*G36,2)</f>
        <v>0</v>
      </c>
    </row>
    <row r="37" spans="2:8" ht="14.25" thickBot="1" x14ac:dyDescent="0.3">
      <c r="B37" s="19" t="s">
        <v>8</v>
      </c>
      <c r="C37" s="56" t="s">
        <v>33</v>
      </c>
      <c r="D37" s="21"/>
      <c r="E37" s="22"/>
      <c r="F37" s="22"/>
      <c r="G37" s="23"/>
      <c r="H37" s="71">
        <f>SUM(H36)</f>
        <v>0</v>
      </c>
    </row>
    <row r="38" spans="2:8" x14ac:dyDescent="0.25">
      <c r="B38" s="57"/>
      <c r="C38" s="58"/>
      <c r="D38" s="59"/>
      <c r="E38" s="28"/>
      <c r="F38" s="28"/>
      <c r="G38" s="29"/>
      <c r="H38" s="60"/>
    </row>
    <row r="39" spans="2:8" ht="15.75" x14ac:dyDescent="0.25">
      <c r="B39" s="30" t="s">
        <v>55</v>
      </c>
      <c r="C39" s="31" t="s">
        <v>39</v>
      </c>
      <c r="D39" s="32"/>
      <c r="E39" s="33"/>
      <c r="F39" s="33"/>
      <c r="G39" s="34"/>
      <c r="H39" s="35"/>
    </row>
    <row r="40" spans="2:8" x14ac:dyDescent="0.25">
      <c r="B40" s="42"/>
      <c r="C40" s="68" t="s">
        <v>27</v>
      </c>
      <c r="D40" s="44" t="s">
        <v>36</v>
      </c>
      <c r="E40" s="45">
        <v>18</v>
      </c>
      <c r="F40" s="45"/>
      <c r="G40" s="45"/>
      <c r="H40" s="18">
        <f t="shared" ref="H40:H47" si="5">ROUND(F40*G40,2)</f>
        <v>0</v>
      </c>
    </row>
    <row r="41" spans="2:8" x14ac:dyDescent="0.25">
      <c r="B41" s="42"/>
      <c r="C41" s="37" t="s">
        <v>28</v>
      </c>
      <c r="D41" s="32" t="s">
        <v>36</v>
      </c>
      <c r="E41" s="33">
        <v>18</v>
      </c>
      <c r="F41" s="33"/>
      <c r="G41" s="46"/>
      <c r="H41" s="18">
        <f t="shared" si="5"/>
        <v>0</v>
      </c>
    </row>
    <row r="42" spans="2:8" x14ac:dyDescent="0.25">
      <c r="B42" s="42"/>
      <c r="C42" s="37" t="s">
        <v>29</v>
      </c>
      <c r="D42" s="44"/>
      <c r="E42" s="45"/>
      <c r="F42" s="45"/>
      <c r="G42" s="47"/>
      <c r="H42" s="18"/>
    </row>
    <row r="43" spans="2:8" x14ac:dyDescent="0.25">
      <c r="B43" s="42"/>
      <c r="C43" s="43" t="s">
        <v>63</v>
      </c>
      <c r="D43" s="32" t="s">
        <v>36</v>
      </c>
      <c r="E43" s="33">
        <v>18</v>
      </c>
      <c r="F43" s="33"/>
      <c r="G43" s="46"/>
      <c r="H43" s="18">
        <f t="shared" si="5"/>
        <v>0</v>
      </c>
    </row>
    <row r="44" spans="2:8" x14ac:dyDescent="0.25">
      <c r="B44" s="42"/>
      <c r="C44" s="37" t="s">
        <v>64</v>
      </c>
      <c r="D44" s="32" t="s">
        <v>65</v>
      </c>
      <c r="E44" s="33">
        <v>1</v>
      </c>
      <c r="F44" s="33"/>
      <c r="G44" s="46"/>
      <c r="H44" s="18">
        <f t="shared" si="5"/>
        <v>0</v>
      </c>
    </row>
    <row r="45" spans="2:8" x14ac:dyDescent="0.25">
      <c r="B45" s="42"/>
      <c r="C45" s="48" t="s">
        <v>30</v>
      </c>
      <c r="D45" s="50" t="s">
        <v>0</v>
      </c>
      <c r="E45" s="51">
        <v>2</v>
      </c>
      <c r="F45" s="51"/>
      <c r="G45" s="51"/>
      <c r="H45" s="18">
        <f t="shared" si="5"/>
        <v>0</v>
      </c>
    </row>
    <row r="46" spans="2:8" ht="13.5" customHeight="1" x14ac:dyDescent="0.25">
      <c r="B46" s="42"/>
      <c r="C46" s="48" t="s">
        <v>31</v>
      </c>
      <c r="D46" s="50" t="s">
        <v>0</v>
      </c>
      <c r="E46" s="51">
        <v>2</v>
      </c>
      <c r="F46" s="51"/>
      <c r="G46" s="51"/>
      <c r="H46" s="18">
        <f t="shared" si="5"/>
        <v>0</v>
      </c>
    </row>
    <row r="47" spans="2:8" ht="14.25" thickBot="1" x14ac:dyDescent="0.3">
      <c r="B47" s="42"/>
      <c r="C47" s="69" t="s">
        <v>32</v>
      </c>
      <c r="D47" s="50" t="s">
        <v>38</v>
      </c>
      <c r="E47" s="51">
        <v>15</v>
      </c>
      <c r="F47" s="51"/>
      <c r="G47" s="51"/>
      <c r="H47" s="18">
        <f t="shared" si="5"/>
        <v>0</v>
      </c>
    </row>
    <row r="48" spans="2:8" ht="14.25" thickBot="1" x14ac:dyDescent="0.3">
      <c r="B48" s="67" t="s">
        <v>8</v>
      </c>
      <c r="C48" s="56" t="s">
        <v>26</v>
      </c>
      <c r="D48" s="21"/>
      <c r="E48" s="22"/>
      <c r="F48" s="22"/>
      <c r="G48" s="22"/>
      <c r="H48" s="24">
        <f>SUM(H40:H47)</f>
        <v>0</v>
      </c>
    </row>
    <row r="49" spans="2:8" x14ac:dyDescent="0.25">
      <c r="B49" s="57"/>
      <c r="C49" s="58"/>
      <c r="D49" s="59"/>
      <c r="E49" s="28"/>
      <c r="F49" s="28"/>
      <c r="G49" s="29"/>
      <c r="H49" s="107"/>
    </row>
    <row r="50" spans="2:8" ht="14.25" thickBot="1" x14ac:dyDescent="0.3">
      <c r="B50" s="42"/>
      <c r="C50" s="37" t="s">
        <v>11</v>
      </c>
      <c r="D50" s="44" t="s">
        <v>66</v>
      </c>
      <c r="E50" s="45">
        <v>1</v>
      </c>
      <c r="F50" s="45"/>
      <c r="G50" s="45"/>
      <c r="H50" s="18">
        <f t="shared" ref="H50" si="6">ROUND(F50*G50,2)</f>
        <v>0</v>
      </c>
    </row>
    <row r="51" spans="2:8" ht="14.25" thickBot="1" x14ac:dyDescent="0.3">
      <c r="B51" s="19" t="s">
        <v>8</v>
      </c>
      <c r="C51" s="72" t="s">
        <v>11</v>
      </c>
      <c r="D51" s="73"/>
      <c r="E51" s="74"/>
      <c r="F51" s="74"/>
      <c r="G51" s="74"/>
      <c r="H51" s="75">
        <f>SUM(H50)</f>
        <v>0</v>
      </c>
    </row>
    <row r="52" spans="2:8" x14ac:dyDescent="0.25">
      <c r="B52" s="76"/>
      <c r="C52" s="76"/>
      <c r="D52" s="77"/>
      <c r="E52" s="78"/>
      <c r="F52" s="78"/>
      <c r="G52" s="78"/>
      <c r="H52" s="79"/>
    </row>
    <row r="53" spans="2:8" x14ac:dyDescent="0.25">
      <c r="B53" s="76"/>
      <c r="C53" s="76"/>
      <c r="D53" s="77"/>
      <c r="E53" s="78"/>
      <c r="F53" s="78"/>
      <c r="G53" s="78"/>
      <c r="H53" s="79"/>
    </row>
    <row r="54" spans="2:8" ht="14.25" thickBot="1" x14ac:dyDescent="0.3">
      <c r="E54" s="1"/>
      <c r="F54" s="1"/>
      <c r="G54" s="1"/>
    </row>
    <row r="55" spans="2:8" ht="14.25" thickBot="1" x14ac:dyDescent="0.3">
      <c r="C55" s="7" t="str">
        <f>"Montant HT du "&amp;B1</f>
        <v>Montant HT du Lot n°7 - ETANCHEITE</v>
      </c>
      <c r="E55" s="1"/>
      <c r="F55" s="1"/>
      <c r="G55" s="1"/>
      <c r="H55" s="81">
        <f>SUM(H6+H20+H25+H30+H34+H37+H48+H51)</f>
        <v>0</v>
      </c>
    </row>
    <row r="56" spans="2:8" x14ac:dyDescent="0.25">
      <c r="C56" s="7" t="s">
        <v>7</v>
      </c>
      <c r="E56" s="1"/>
      <c r="F56" s="1"/>
      <c r="G56" s="1"/>
      <c r="H56" s="82">
        <f>H55*0.2</f>
        <v>0</v>
      </c>
    </row>
    <row r="57" spans="2:8" x14ac:dyDescent="0.25">
      <c r="C57" s="83" t="s">
        <v>4</v>
      </c>
      <c r="E57" s="1"/>
      <c r="F57" s="1"/>
      <c r="G57" s="1"/>
      <c r="H57" s="84">
        <f>H55+H56</f>
        <v>0</v>
      </c>
    </row>
    <row r="58" spans="2:8" x14ac:dyDescent="0.25">
      <c r="E58" s="1"/>
      <c r="F58" s="1"/>
      <c r="G58" s="1"/>
    </row>
    <row r="59" spans="2:8" x14ac:dyDescent="0.25">
      <c r="E59" s="1"/>
      <c r="F59" s="1"/>
      <c r="G59" s="1"/>
      <c r="H59" s="85" t="str">
        <f ca="1">"Prix valeur "&amp;TEXT(TODAY(),"mmm aaaa")</f>
        <v>Prix valeur déc 2025</v>
      </c>
    </row>
    <row r="60" spans="2:8" x14ac:dyDescent="0.25">
      <c r="E60" s="1"/>
      <c r="F60" s="1"/>
      <c r="G60" s="1"/>
    </row>
    <row r="61" spans="2:8" x14ac:dyDescent="0.25">
      <c r="E61" s="1"/>
      <c r="F61" s="1"/>
      <c r="G61" s="1"/>
    </row>
    <row r="62" spans="2:8" x14ac:dyDescent="0.25">
      <c r="B62" s="86"/>
      <c r="C62" s="87" t="s">
        <v>6</v>
      </c>
      <c r="D62" s="88"/>
      <c r="E62" s="88"/>
      <c r="F62" s="88"/>
      <c r="G62" s="88"/>
      <c r="H62" s="89"/>
    </row>
    <row r="63" spans="2:8" x14ac:dyDescent="0.25">
      <c r="B63" s="90"/>
      <c r="E63" s="1"/>
      <c r="F63" s="1"/>
      <c r="G63" s="1"/>
      <c r="H63" s="91"/>
    </row>
    <row r="64" spans="2:8" x14ac:dyDescent="0.25">
      <c r="B64" s="90"/>
      <c r="E64" s="1"/>
      <c r="F64" s="1"/>
      <c r="G64" s="1"/>
      <c r="H64" s="91"/>
    </row>
    <row r="65" spans="2:8" x14ac:dyDescent="0.25">
      <c r="B65" s="90"/>
      <c r="E65" s="1"/>
      <c r="F65" s="1"/>
      <c r="G65" s="1"/>
      <c r="H65" s="91"/>
    </row>
    <row r="66" spans="2:8" x14ac:dyDescent="0.25">
      <c r="B66" s="90"/>
      <c r="E66" s="1"/>
      <c r="F66" s="1"/>
      <c r="G66" s="1"/>
      <c r="H66" s="91"/>
    </row>
    <row r="67" spans="2:8" x14ac:dyDescent="0.25">
      <c r="B67" s="90"/>
      <c r="E67" s="1"/>
      <c r="F67" s="1"/>
      <c r="G67" s="1"/>
      <c r="H67" s="91"/>
    </row>
    <row r="68" spans="2:8" x14ac:dyDescent="0.25">
      <c r="B68" s="90"/>
      <c r="E68" s="1"/>
      <c r="F68" s="1"/>
      <c r="G68" s="1"/>
      <c r="H68" s="91"/>
    </row>
    <row r="69" spans="2:8" x14ac:dyDescent="0.25">
      <c r="B69" s="90"/>
      <c r="E69" s="1"/>
      <c r="F69" s="1"/>
      <c r="G69" s="1"/>
      <c r="H69" s="91"/>
    </row>
    <row r="70" spans="2:8" x14ac:dyDescent="0.25">
      <c r="B70" s="90"/>
      <c r="E70" s="1"/>
      <c r="F70" s="1"/>
      <c r="G70" s="1"/>
      <c r="H70" s="91"/>
    </row>
    <row r="71" spans="2:8" x14ac:dyDescent="0.25">
      <c r="B71" s="90"/>
      <c r="E71" s="1"/>
      <c r="F71" s="1"/>
      <c r="G71" s="1"/>
      <c r="H71" s="91"/>
    </row>
    <row r="72" spans="2:8" x14ac:dyDescent="0.25">
      <c r="B72" s="92"/>
      <c r="C72" s="93"/>
      <c r="D72" s="94"/>
      <c r="E72" s="94"/>
      <c r="F72" s="94"/>
      <c r="G72" s="94"/>
      <c r="H72" s="95"/>
    </row>
    <row r="74" spans="2:8" ht="18.75" x14ac:dyDescent="0.25">
      <c r="B74" s="96" t="s">
        <v>9</v>
      </c>
      <c r="C74" s="96"/>
      <c r="D74" s="97"/>
      <c r="E74" s="98"/>
      <c r="F74" s="98"/>
      <c r="G74" s="98"/>
      <c r="H74" s="99"/>
    </row>
    <row r="75" spans="2:8" ht="18.75" x14ac:dyDescent="0.25">
      <c r="B75" s="96" t="s">
        <v>10</v>
      </c>
      <c r="C75" s="96"/>
      <c r="D75" s="97"/>
      <c r="E75" s="98"/>
      <c r="F75" s="98"/>
      <c r="G75" s="98"/>
      <c r="H75" s="99"/>
    </row>
  </sheetData>
  <mergeCells count="3">
    <mergeCell ref="B1:H1"/>
    <mergeCell ref="B3:C3"/>
    <mergeCell ref="D2:G2"/>
  </mergeCells>
  <phoneticPr fontId="15" type="noConversion"/>
  <pageMargins left="0.23622047244094491" right="0.23622047244094491" top="0.74803149606299213" bottom="1.1811023622047245" header="0.31496062992125984" footer="0"/>
  <pageSetup paperSize="9" scale="63" fitToHeight="1000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rowBreaks count="1" manualBreakCount="1">
    <brk id="33" min="1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9</vt:i4>
      </vt:variant>
    </vt:vector>
  </HeadingPairs>
  <TitlesOfParts>
    <vt:vector size="10" baseType="lpstr">
      <vt:lpstr>00</vt:lpstr>
      <vt:lpstr>'00'!_Toc136384725</vt:lpstr>
      <vt:lpstr>'00'!_Toc136384729</vt:lpstr>
      <vt:lpstr>'00'!_Toc136384731</vt:lpstr>
      <vt:lpstr>'00'!_Toc136384733</vt:lpstr>
      <vt:lpstr>'00'!_Toc136384735</vt:lpstr>
      <vt:lpstr>'00'!_Toc136384737</vt:lpstr>
      <vt:lpstr>'00'!_Toc136384739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2025-07-17T13:56:37Z</cp:lastPrinted>
  <dcterms:created xsi:type="dcterms:W3CDTF">2013-01-08T13:53:35Z</dcterms:created>
  <dcterms:modified xsi:type="dcterms:W3CDTF">2025-12-15T11:05:26Z</dcterms:modified>
</cp:coreProperties>
</file>